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1DB3FF67-DAA3-4B3A-81F8-76A06ECA93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<sst xmlns="http://schemas.openxmlformats.org/spreadsheetml/2006/main" count="74" uniqueCount="35">
  <si>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</si>
  <si>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</si>
  <si>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</si>
  <si>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</si>
  <si>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</si>
  <si>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</si>
  <si>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</si>
  <si>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</si>
  <si>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</si>
  <si>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</si>
  <si>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</si>
  <si>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</si>
  <si>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</si>
  <si>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</si>
  <si>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</si>
  <si>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</si>
  <si>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</si>
  <si>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</si>
  <si>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</si>
  <si>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</si>
  <si>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</si>
  <si>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</si>
  <si>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</si>
  <si>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</si>
  <si>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</si>
  <si>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</si>
  <si>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</si>
  <si>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</si>
  <si>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</si>
  <si>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</si>
  <si>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</si>
  <si>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</si>
  <si>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December 2025</t>
  </si>
  <si>
    <t>intentionally blank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</si>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</sst>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1" fontId="3" fillId="4" borderId="4" xfId="1" applyNumberFormat="1" applyFont="1" applyFill="1" applyBorder="1" applyAlignment="1" applyProtection="1">
      <alignment horizontal="right"/>
      <protection locked="0"/>
    </xf>
    <xf numFmtId="0" fontId="3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right"/>
      <protection locked="0"/>
    </xf>
    <xf numFmtId="1" fontId="3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A1F11D-1A94-4E9E-9E3B-0917612F9428}" name="SCHIP_Redeterminations" displayName="SCHIP_Redeterminations" ref="A3:R7" totalsRowShown="0" headerRowDxfId="17" headerRowBorderDxfId="18" tableBorderDxfId="20" totalsRowBorderDxfId="19">
  <tableColumns count="18">
    <tableColumn id="1" xr3:uid="{BBCEFAF3-BF93-4D1D-B15B-0AD2E9F739E8}" name="Eligibility Month" dataDxfId="37" dataCellStyle="Normal 2"/>
    <tableColumn id="2" xr3:uid="{A7ADD260-0873-4ED1-85EF-3338CECC681A}" name="Program" dataDxfId="36" dataCellStyle="Normal 2"/>
    <tableColumn id="3" xr3:uid="{93F6BA47-ED9F-45FD-8AC0-91769A0F2B78}" name="MAGI Redeterminations Due" dataDxfId="35" dataCellStyle="Normal 2"/>
    <tableColumn id="4" xr3:uid="{A1E6F296-A689-4BFA-BC5C-E708FDC4CEF1}" name="MAGI Redeterminations Completed" dataDxfId="34" dataCellStyle="Normal 2"/>
    <tableColumn id="5" xr3:uid="{95AA9AD0-FDB9-44E9-9745-28206409B615}" name="MAGI Redeterminations Completed Percentage" dataDxfId="33" dataCellStyle="Percent 2"/>
    <tableColumn id="6" xr3:uid="{83D41F15-5B85-4D44-AE33-DCF788849452}" name="MAGI of Completed, Total Redeterminations Continued in Coverage" dataDxfId="32" dataCellStyle="Normal 2"/>
    <tableColumn id="7" xr3:uid="{5DB94AFB-0B70-407E-A9F7-04D0C35F5F55}" name="MAGI Renewed Via Ex-Parte Total Count" dataDxfId="31" dataCellStyle="Normal 2"/>
    <tableColumn id="8" xr3:uid="{E037AB35-9DE3-4EF1-85D6-38F591CC7E5B}" name="MAGI Renewed Via Ex-Parte Total Percentage" dataDxfId="30" dataCellStyle="Percent 2"/>
    <tableColumn id="9" xr3:uid="{7C9391B8-B073-4826-A403-FC3BA83EF0EB}" name="MAGI Renewed via Auto Ex-Parte Count" dataDxfId="29" dataCellStyle="Normal 2"/>
    <tableColumn id="10" xr3:uid="{316240F5-291B-4B06-82D7-80BA998BD7C8}" name="MAGI Renewed Via Auto Ex-Parte Percentage" dataDxfId="28" dataCellStyle="Percent 2"/>
    <tableColumn id="11" xr3:uid="{85234542-9419-47B0-8D92-E550D9641525}" name="MAGI Renewed Via Manual Ex-Parte Count" dataDxfId="27" dataCellStyle="Normal 2"/>
    <tableColumn id="12" xr3:uid="{FF17B169-50BB-4A07-8EAD-CE049EDAB59F}" name="MAGI Renewed Via Manual Ex-Parte Percentage" dataDxfId="26" dataCellStyle="Percent 2"/>
    <tableColumn id="13" xr3:uid="{280DD03F-ABB6-4F7E-9E6A-E1E4E4EC8C8C}" name="MAGI Of Completed,Total Redeterminations Discontinued Count" dataDxfId="25" dataCellStyle="Normal 2"/>
    <tableColumn id="14" xr3:uid="{3018E2B5-CC88-45B4-99C7-1835C3470D8B}" name="MAGI Of Completed,Total Redeterminations Discontinued Percentage" dataDxfId="24" dataCellStyle="Percent 2"/>
    <tableColumn id="15" xr3:uid="{82579624-CD4E-4112-B901-47189617C97E}" name="MAGI Renewals In Process Count" dataDxfId="23" dataCellStyle="Normal 2"/>
    <tableColumn id="16" xr3:uid="{35C81E6B-6569-4C2B-BF93-4AACF1B8D063}" name="MAGI Renewals In Process Percentage" dataDxfId="22" dataCellStyle="Percent 2"/>
    <tableColumn id="17" xr3:uid="{835B22A5-36C0-46FB-ADFF-F5551824B5E7}" name="Annotation Code" dataDxfId="21" dataCellStyle="Normal 2"/>
    <tableColumn id="18" xr3:uid="{516BCD8F-69FA-4E56-A9C0-193D648D2D1B}" name="Count Annotation Description" dataDxfId="16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CAA696-7BA3-48C4-A38D-A22A7E3AD25B}" name="SCHIP_Discontinuances" displayName="SCHIP_Discontinuances" ref="A3:J7" totalsRowShown="0" headerRowDxfId="3" dataDxfId="4" headerRowBorderDxfId="14" tableBorderDxfId="15" totalsRowBorderDxfId="13" headerRowCellStyle="Normal 3" dataCellStyle="Normal 3">
  <tableColumns count="10">
    <tableColumn id="1" xr3:uid="{AA586885-1BC3-4BD4-93A0-72DEA7556D98}" name="Eligibility Month" dataDxfId="12" dataCellStyle="Normal 3"/>
    <tableColumn id="2" xr3:uid="{2A22F599-2322-4164-980F-7362FFC01630}" name="Program" dataDxfId="11" dataCellStyle="Normal 3"/>
    <tableColumn id="3" xr3:uid="{23B10371-0114-4846-BEAF-516B6DF7AA76}" name="Procedural"/>
    <tableColumn id="4" xr3:uid="{B19AFB9C-C84A-4E50-B350-B3389BD48242}" name="Excess Income" dataDxfId="10" dataCellStyle="Normal 3"/>
    <tableColumn id="5" xr3:uid="{860BE0BC-EB2D-4DA9-BA81-B6B2E5C7A594}" name="Deceased" dataDxfId="9" dataCellStyle="Normal 3"/>
    <tableColumn id="6" xr3:uid="{C120181A-013C-4312-BF02-F896DDB2C22F}" name="California Residency" dataDxfId="8" dataCellStyle="Normal 3"/>
    <tableColumn id="7" xr3:uid="{A0B11B02-3AA4-468E-8325-AB7F0976BDAD}" name="Voluntary Withdrawal" dataDxfId="7" dataCellStyle="Normal 3"/>
    <tableColumn id="8" xr3:uid="{D392EF24-A402-4666-BC6E-D5F6504B106F}" name="Other Reasons" dataDxfId="6" dataCellStyle="Normal 3"/>
    <tableColumn id="9" xr3:uid="{4BAAE17B-1731-4ED0-AF17-7F6AF67D830E}" name="Annotation Code" dataDxfId="5" dataCellStyle="Normal 3"/>
    <tableColumn id="10" xr3:uid="{ED7D15F3-9604-4170-A3BB-02F82B3D1545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8.5703125" style="1" bestFit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9.8554687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404</v>
      </c>
      <c r="D4" s="26">
        <v>404</v>
      </c>
      <c r="E4" s="27">
        <v>1</v>
      </c>
      <c r="F4" s="26">
        <v>51</v>
      </c>
      <c r="G4" s="26">
        <v>51</v>
      </c>
      <c r="H4" s="27">
        <v>0.12623762376237624</v>
      </c>
      <c r="I4" s="26">
        <v>0</v>
      </c>
      <c r="J4" s="27">
        <v>0</v>
      </c>
      <c r="K4" s="26">
        <v>51</v>
      </c>
      <c r="L4" s="27">
        <v>0.12623762376237624</v>
      </c>
      <c r="M4" s="26">
        <v>353</v>
      </c>
      <c r="N4" s="27">
        <v>0.87376237623762376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264</v>
      </c>
      <c r="D5" s="26">
        <v>264</v>
      </c>
      <c r="E5" s="27">
        <v>1</v>
      </c>
      <c r="F5" s="26">
        <v>116</v>
      </c>
      <c r="G5" s="26">
        <v>110</v>
      </c>
      <c r="H5" s="27">
        <v>0.41666666666666669</v>
      </c>
      <c r="I5" s="26">
        <v>0</v>
      </c>
      <c r="J5" s="27">
        <v>0</v>
      </c>
      <c r="K5" s="26">
        <v>110</v>
      </c>
      <c r="L5" s="27">
        <v>0.41666666666666669</v>
      </c>
      <c r="M5" s="26">
        <v>148</v>
      </c>
      <c r="N5" s="27">
        <v>0.56060606060606055</v>
      </c>
      <c r="O5" s="26">
        <v>0</v>
      </c>
      <c r="P5" s="27">
        <v>0</v>
      </c>
      <c r="Q5" s="28" t="s">
        <v>33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259</v>
      </c>
      <c r="D6" s="26">
        <v>259</v>
      </c>
      <c r="E6" s="27">
        <v>1</v>
      </c>
      <c r="F6" s="26">
        <v>206</v>
      </c>
      <c r="G6" s="26">
        <v>206</v>
      </c>
      <c r="H6" s="27">
        <v>0.79536679536679533</v>
      </c>
      <c r="I6" s="26">
        <v>206</v>
      </c>
      <c r="J6" s="27">
        <v>0.79536679536679533</v>
      </c>
      <c r="K6" s="26">
        <v>0</v>
      </c>
      <c r="L6" s="27">
        <v>0</v>
      </c>
      <c r="M6" s="26">
        <v>53</v>
      </c>
      <c r="N6" s="27">
        <v>0.20463320463320464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927</v>
      </c>
      <c r="D7" s="32">
        <v>927</v>
      </c>
      <c r="E7" s="33">
        <v>1</v>
      </c>
      <c r="F7" s="32">
        <v>373</v>
      </c>
      <c r="G7" s="32">
        <v>367</v>
      </c>
      <c r="H7" s="33">
        <v>0.39590075512405609</v>
      </c>
      <c r="I7" s="32">
        <v>206</v>
      </c>
      <c r="J7" s="33">
        <v>0.22222222222222221</v>
      </c>
      <c r="K7" s="32">
        <v>161</v>
      </c>
      <c r="L7" s="33">
        <v>0.17367853290183388</v>
      </c>
      <c r="M7" s="32">
        <v>554</v>
      </c>
      <c r="N7" s="33">
        <v>0.59762675296655876</v>
      </c>
      <c r="O7" s="32">
        <v>0</v>
      </c>
      <c r="P7" s="33">
        <v>0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5" width="19.85546875" style="11" bestFit="1" customWidth="1"/>
    <col min="6" max="6" width="25.42578125" style="11" customWidth="1"/>
    <col min="7" max="7" width="26" style="11" bestFit="1" customWidth="1"/>
    <col min="8" max="8" width="19.8554687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 t="s">
        <v>33</v>
      </c>
      <c r="E4" s="39">
        <v>0</v>
      </c>
      <c r="F4" s="39" t="s">
        <v>33</v>
      </c>
      <c r="G4" s="39">
        <v>0</v>
      </c>
      <c r="H4" s="39">
        <v>215</v>
      </c>
      <c r="I4" s="40">
        <v>1</v>
      </c>
      <c r="J4" s="41" t="s">
        <v>34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>
        <v>46</v>
      </c>
      <c r="E5" s="39" t="s">
        <v>33</v>
      </c>
      <c r="F5" s="39">
        <v>0</v>
      </c>
      <c r="G5" s="39" t="s">
        <v>33</v>
      </c>
      <c r="H5" s="39" t="s">
        <v>33</v>
      </c>
      <c r="I5" s="40">
        <v>1</v>
      </c>
      <c r="J5" s="41" t="s">
        <v>34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 t="s">
        <v>33</v>
      </c>
      <c r="E6" s="39">
        <v>0</v>
      </c>
      <c r="F6" s="39" t="s">
        <v>33</v>
      </c>
      <c r="G6" s="39" t="s">
        <v>33</v>
      </c>
      <c r="H6" s="39" t="s">
        <v>33</v>
      </c>
      <c r="I6" s="40">
        <v>1</v>
      </c>
      <c r="J6" s="41" t="s">
        <v>34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>
        <v>226</v>
      </c>
      <c r="E7" s="46" t="s">
        <v>33</v>
      </c>
      <c r="F7" s="46" t="s">
        <v>33</v>
      </c>
      <c r="G7" s="46" t="s">
        <v>33</v>
      </c>
      <c r="H7" s="46">
        <v>292</v>
      </c>
      <c r="I7" s="47">
        <v>1</v>
      </c>
      <c r="J7" s="48" t="s">
        <v>34</v>
      </c>
    </row>
    <row r="8" spans="1:10" ht="17.100000000000001" customHeight="1" x14ac:dyDescent="0.3">
      <c r="A8" s="49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2026-02-05T17:08:03Z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